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Лист1!$A$1:$Y$34</definedName>
  </definedNames>
  <calcPr calcId="145621"/>
</workbook>
</file>

<file path=xl/calcChain.xml><?xml version="1.0" encoding="utf-8"?>
<calcChain xmlns="http://schemas.openxmlformats.org/spreadsheetml/2006/main">
  <c r="K8" i="1" l="1"/>
  <c r="L8" i="1"/>
  <c r="M8" i="1"/>
  <c r="N8" i="1"/>
  <c r="O8" i="1"/>
  <c r="P8" i="1"/>
  <c r="Q8" i="1"/>
  <c r="R8" i="1"/>
  <c r="S8" i="1"/>
  <c r="T8" i="1"/>
  <c r="U8" i="1"/>
  <c r="J8" i="1"/>
  <c r="I17" i="1" l="1"/>
  <c r="I16" i="1"/>
  <c r="I15" i="1"/>
  <c r="I14" i="1" s="1"/>
  <c r="I12" i="1"/>
  <c r="I11" i="1"/>
  <c r="I10" i="1"/>
  <c r="I9" i="1"/>
  <c r="I8" i="1" s="1"/>
  <c r="I19" i="1" l="1"/>
  <c r="I21" i="1" s="1"/>
  <c r="K14" i="1"/>
  <c r="K19" i="1" s="1"/>
  <c r="K21" i="1" s="1"/>
  <c r="L14" i="1"/>
  <c r="L19" i="1" s="1"/>
  <c r="L21" i="1" s="1"/>
  <c r="M14" i="1"/>
  <c r="M19" i="1" s="1"/>
  <c r="M21" i="1" s="1"/>
  <c r="N14" i="1"/>
  <c r="N19" i="1" s="1"/>
  <c r="N21" i="1" s="1"/>
  <c r="O14" i="1"/>
  <c r="O19" i="1" s="1"/>
  <c r="O21" i="1" s="1"/>
  <c r="P14" i="1"/>
  <c r="P19" i="1" s="1"/>
  <c r="P21" i="1" s="1"/>
  <c r="Q14" i="1"/>
  <c r="Q19" i="1" s="1"/>
  <c r="Q21" i="1" s="1"/>
  <c r="R14" i="1"/>
  <c r="R19" i="1" s="1"/>
  <c r="R21" i="1" s="1"/>
  <c r="S14" i="1"/>
  <c r="S19" i="1" s="1"/>
  <c r="S21" i="1" s="1"/>
  <c r="T14" i="1"/>
  <c r="T19" i="1" s="1"/>
  <c r="T21" i="1" s="1"/>
  <c r="U14" i="1"/>
  <c r="U19" i="1" s="1"/>
  <c r="U21" i="1" s="1"/>
  <c r="J14" i="1"/>
  <c r="J19" i="1" s="1"/>
  <c r="J21" i="1" s="1"/>
  <c r="G14" i="1" l="1"/>
  <c r="G19" i="1" s="1"/>
  <c r="G21" i="1" s="1"/>
  <c r="G8" i="1"/>
</calcChain>
</file>

<file path=xl/sharedStrings.xml><?xml version="1.0" encoding="utf-8"?>
<sst xmlns="http://schemas.openxmlformats.org/spreadsheetml/2006/main" count="66" uniqueCount="54">
  <si>
    <t>№ п/п</t>
  </si>
  <si>
    <t>Ед.изм.</t>
  </si>
  <si>
    <t>НДС (руб)</t>
  </si>
  <si>
    <t>Форма оплаты</t>
  </si>
  <si>
    <t>Таблица цен</t>
  </si>
  <si>
    <t>Форма 4 "Таблица цен"</t>
  </si>
  <si>
    <t>(подпись,М.П.)</t>
  </si>
  <si>
    <t>(фамилия, имя, отчество подписавшего, должность)</t>
  </si>
  <si>
    <t>Наименование услуг</t>
  </si>
  <si>
    <t>График оказания услуг</t>
  </si>
  <si>
    <t>Стоимость без НДС (руб)</t>
  </si>
  <si>
    <t>Стоимость с НДС (руб)</t>
  </si>
  <si>
    <t>Базис оказания услуг</t>
  </si>
  <si>
    <t>Период</t>
  </si>
  <si>
    <t>ЦППН-1, Ново-Покурский ЛУ</t>
  </si>
  <si>
    <t>печь ПТБ-10</t>
  </si>
  <si>
    <t>НГП-5, ДНС-1, Западно-Усть-Балыкский ЛУ</t>
  </si>
  <si>
    <t>печь ПП-1,6</t>
  </si>
  <si>
    <t>НГП-5, ДНС-1, Западно-Асомкинский ЛУ</t>
  </si>
  <si>
    <t>НГП-4, ДНС, Ачимовский ЛУ</t>
  </si>
  <si>
    <t>Наименование структурного подразделения</t>
  </si>
  <si>
    <t>Наименование тепломеханического оборудования</t>
  </si>
  <si>
    <t>Ориентировочная стоиомсть материалов</t>
  </si>
  <si>
    <t>шт</t>
  </si>
  <si>
    <t>Кол-во шт.</t>
  </si>
  <si>
    <t>НГП-4, ДНС-1, Тайлаковский ЛУ</t>
  </si>
  <si>
    <t>НГП-4, ДНС-2, Тайлаковский ЛУ</t>
  </si>
  <si>
    <t>ЦППН-1, ДНС, Узунский ЛУ</t>
  </si>
  <si>
    <t>Аганское НГДУ</t>
  </si>
  <si>
    <t>Ватинское НГДУ</t>
  </si>
  <si>
    <t>Сервисное обслуживание газового оборудования ГРП (ГРУ, ШРП)</t>
  </si>
  <si>
    <t>общее кол-во нормо-часов</t>
  </si>
  <si>
    <t>стоимость 1 нормо-час (руб. без НДС)</t>
  </si>
  <si>
    <t>Итого стоимость сервисного обслуживания газового оборудования ГРП (ГРУ, ШРП)</t>
  </si>
  <si>
    <t>Итого ориентировочная стоимость материалов:</t>
  </si>
  <si>
    <t>ВСЕГО:</t>
  </si>
  <si>
    <t>Заказчик обязуется осуществить оплату в течение 90 (девяноста) календарных дней, но не ранее 60 (шестидесяти) дней с даты получения от Исполнителя оригиналов следующих документов:
1. акта выполненных услуг; 2. счета-фактуры; 3. Ведомости израсходованных материалов.</t>
  </si>
  <si>
    <t>кол-во нормо-часов для обслуживания 1 шт в год.</t>
  </si>
  <si>
    <t>с 15.01.2016 - 31.12.2016</t>
  </si>
  <si>
    <t>15.01.2016-31.01.2016 гг.</t>
  </si>
  <si>
    <t>01.02.2016-28.02.2016гг.</t>
  </si>
  <si>
    <t>01.03.2016-31.03.2016гг.</t>
  </si>
  <si>
    <t>01.04.2016-30.04.2016гг.</t>
  </si>
  <si>
    <t>01.05.2016-31.05.2016гг.</t>
  </si>
  <si>
    <t>01.06.2016-30.06.2016гг.</t>
  </si>
  <si>
    <t>01.07.2016-31.07.2016гг.</t>
  </si>
  <si>
    <t>01.08.2016-31.08.2016гг.</t>
  </si>
  <si>
    <t>01.09.2016-30.09.2016гг.</t>
  </si>
  <si>
    <t>01.10.2016-31.10.2016гг.</t>
  </si>
  <si>
    <t>01.11.2016-30.11.2016гг.</t>
  </si>
  <si>
    <t>01.12.2016-31.12.2016гг.</t>
  </si>
  <si>
    <t>15.01.2016 - 31.12.2016гг.</t>
  </si>
  <si>
    <t>Срок оказания услуг</t>
  </si>
  <si>
    <t>Лицензионные участки, эксплуатируемые ОАО "СН-МНГ"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</si>
</sst>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Договор № 1_ареда ПАЭС_ТВК_2004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view="pageBreakPreview" zoomScale="90" zoomScaleNormal="100" zoomScaleSheetLayoutView="90" workbookViewId="0">
      <selection activeCell="C26" sqref="C26:V26"/>
    </sheetView>
  </sheetViews>
  <sheetFormatPr defaultRowHeight="15" x14ac:dyDescent="0.25"/>
  <cols>
    <col min="1" max="1" width="4.5703125" style="1" customWidth="1"/>
    <col min="2" max="2" width="23.140625" style="1" customWidth="1"/>
    <col min="3" max="3" width="32.85546875" style="1" customWidth="1"/>
    <col min="4" max="4" width="15.140625" style="1" customWidth="1"/>
    <col min="5" max="5" width="11.5703125" style="1" customWidth="1"/>
    <col min="6" max="6" width="11.7109375" style="1" customWidth="1"/>
    <col min="7" max="7" width="5.7109375" style="1" customWidth="1"/>
    <col min="8" max="8" width="8.28515625" style="1" customWidth="1"/>
    <col min="9" max="9" width="9" style="1" customWidth="1"/>
    <col min="10" max="10" width="7" style="1" customWidth="1"/>
    <col min="11" max="21" width="4.7109375" style="1" customWidth="1"/>
    <col min="22" max="22" width="12" style="1" customWidth="1"/>
    <col min="23" max="23" width="14.85546875" style="1" customWidth="1"/>
    <col min="24" max="24" width="8" style="1" customWidth="1"/>
    <col min="25" max="25" width="14.5703125" style="1" customWidth="1"/>
    <col min="26" max="16384" width="9.140625" style="1"/>
  </cols>
  <sheetData>
    <row r="1" spans="1:25" x14ac:dyDescent="0.25">
      <c r="Y1" s="4" t="s">
        <v>5</v>
      </c>
    </row>
    <row r="2" spans="1:25" x14ac:dyDescent="0.25">
      <c r="A2" s="1" t="s">
        <v>4</v>
      </c>
    </row>
    <row r="3" spans="1:25" ht="12" customHeight="1" x14ac:dyDescent="0.25"/>
    <row r="4" spans="1:25" ht="12.75" customHeight="1" x14ac:dyDescent="0.25">
      <c r="A4" s="54" t="s">
        <v>0</v>
      </c>
      <c r="B4" s="42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43"/>
      <c r="V4" s="57" t="s">
        <v>32</v>
      </c>
      <c r="W4" s="57" t="s">
        <v>10</v>
      </c>
      <c r="X4" s="57" t="s">
        <v>2</v>
      </c>
      <c r="Y4" s="57" t="s">
        <v>11</v>
      </c>
    </row>
    <row r="5" spans="1:25" ht="9.75" customHeight="1" x14ac:dyDescent="0.25">
      <c r="A5" s="55"/>
      <c r="B5" s="57"/>
      <c r="C5" s="57"/>
      <c r="D5" s="12"/>
      <c r="E5" s="12"/>
      <c r="F5" s="65" t="s">
        <v>1</v>
      </c>
      <c r="G5" s="65" t="s">
        <v>24</v>
      </c>
      <c r="H5" s="14"/>
      <c r="I5" s="10"/>
      <c r="J5" s="45" t="s">
        <v>9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7"/>
      <c r="V5" s="57"/>
      <c r="W5" s="57"/>
      <c r="X5" s="57"/>
      <c r="Y5" s="57"/>
    </row>
    <row r="6" spans="1:25" ht="141.75" customHeight="1" x14ac:dyDescent="0.25">
      <c r="A6" s="56"/>
      <c r="B6" s="10" t="s">
        <v>8</v>
      </c>
      <c r="C6" s="10" t="s">
        <v>20</v>
      </c>
      <c r="D6" s="10" t="s">
        <v>21</v>
      </c>
      <c r="E6" s="10" t="s">
        <v>13</v>
      </c>
      <c r="F6" s="65"/>
      <c r="G6" s="65"/>
      <c r="H6" s="14" t="s">
        <v>37</v>
      </c>
      <c r="I6" s="14" t="s">
        <v>31</v>
      </c>
      <c r="J6" s="11" t="s">
        <v>39</v>
      </c>
      <c r="K6" s="11" t="s">
        <v>40</v>
      </c>
      <c r="L6" s="11" t="s">
        <v>41</v>
      </c>
      <c r="M6" s="14" t="s">
        <v>42</v>
      </c>
      <c r="N6" s="14" t="s">
        <v>43</v>
      </c>
      <c r="O6" s="14" t="s">
        <v>44</v>
      </c>
      <c r="P6" s="14" t="s">
        <v>45</v>
      </c>
      <c r="Q6" s="14" t="s">
        <v>46</v>
      </c>
      <c r="R6" s="14" t="s">
        <v>47</v>
      </c>
      <c r="S6" s="14" t="s">
        <v>48</v>
      </c>
      <c r="T6" s="14" t="s">
        <v>49</v>
      </c>
      <c r="U6" s="14" t="s">
        <v>50</v>
      </c>
      <c r="V6" s="57"/>
      <c r="W6" s="57"/>
      <c r="X6" s="57"/>
      <c r="Y6" s="57"/>
    </row>
    <row r="7" spans="1:25" x14ac:dyDescent="0.25">
      <c r="A7" s="13">
        <v>1</v>
      </c>
      <c r="B7" s="9">
        <v>2</v>
      </c>
      <c r="C7" s="5">
        <v>3</v>
      </c>
      <c r="D7" s="13">
        <v>4</v>
      </c>
      <c r="E7" s="9">
        <v>5</v>
      </c>
      <c r="F7" s="15">
        <v>6</v>
      </c>
      <c r="G7" s="13">
        <v>7</v>
      </c>
      <c r="H7" s="13">
        <v>8</v>
      </c>
      <c r="I7" s="13">
        <v>9</v>
      </c>
      <c r="J7" s="9">
        <v>10</v>
      </c>
      <c r="K7" s="15">
        <v>11</v>
      </c>
      <c r="L7" s="13">
        <v>12</v>
      </c>
      <c r="M7" s="9">
        <v>13</v>
      </c>
      <c r="N7" s="15">
        <v>14</v>
      </c>
      <c r="O7" s="13">
        <v>15</v>
      </c>
      <c r="P7" s="13">
        <v>16</v>
      </c>
      <c r="Q7" s="13">
        <v>17</v>
      </c>
      <c r="R7" s="9">
        <v>18</v>
      </c>
      <c r="S7" s="15">
        <v>19</v>
      </c>
      <c r="T7" s="13">
        <v>20</v>
      </c>
      <c r="U7" s="9">
        <v>21</v>
      </c>
      <c r="V7" s="15">
        <v>22</v>
      </c>
      <c r="W7" s="13">
        <v>23</v>
      </c>
      <c r="X7" s="13">
        <v>24</v>
      </c>
      <c r="Y7" s="13">
        <v>25</v>
      </c>
    </row>
    <row r="8" spans="1:25" s="29" customFormat="1" ht="14.25" x14ac:dyDescent="0.2">
      <c r="A8" s="30"/>
      <c r="B8" s="61" t="s">
        <v>30</v>
      </c>
      <c r="C8" s="24" t="s">
        <v>28</v>
      </c>
      <c r="D8" s="24"/>
      <c r="E8" s="24"/>
      <c r="F8" s="30"/>
      <c r="G8" s="24">
        <f>SUM(G9:G12)</f>
        <v>15</v>
      </c>
      <c r="H8" s="24"/>
      <c r="I8" s="37">
        <f>SUM(I9:I12)</f>
        <v>3435</v>
      </c>
      <c r="J8" s="32">
        <f>J9+J10+J11+J12</f>
        <v>4</v>
      </c>
      <c r="K8" s="32">
        <f t="shared" ref="K8:U8" si="0">K9+K10+K11+K12</f>
        <v>6</v>
      </c>
      <c r="L8" s="32">
        <f t="shared" si="0"/>
        <v>5</v>
      </c>
      <c r="M8" s="32">
        <f t="shared" si="0"/>
        <v>4</v>
      </c>
      <c r="N8" s="32">
        <f t="shared" si="0"/>
        <v>6</v>
      </c>
      <c r="O8" s="32">
        <f t="shared" si="0"/>
        <v>5</v>
      </c>
      <c r="P8" s="32">
        <f t="shared" si="0"/>
        <v>4</v>
      </c>
      <c r="Q8" s="32">
        <f t="shared" si="0"/>
        <v>6</v>
      </c>
      <c r="R8" s="32">
        <f t="shared" si="0"/>
        <v>5</v>
      </c>
      <c r="S8" s="32">
        <f t="shared" si="0"/>
        <v>4</v>
      </c>
      <c r="T8" s="32">
        <f t="shared" si="0"/>
        <v>6</v>
      </c>
      <c r="U8" s="32">
        <f t="shared" si="0"/>
        <v>5</v>
      </c>
      <c r="V8" s="24"/>
      <c r="W8" s="30"/>
      <c r="X8" s="24"/>
      <c r="Y8" s="24"/>
    </row>
    <row r="9" spans="1:25" ht="15" customHeight="1" x14ac:dyDescent="0.25">
      <c r="A9" s="3">
        <v>1</v>
      </c>
      <c r="B9" s="62"/>
      <c r="C9" s="19" t="s">
        <v>14</v>
      </c>
      <c r="D9" s="19" t="s">
        <v>15</v>
      </c>
      <c r="E9" s="58" t="s">
        <v>38</v>
      </c>
      <c r="F9" s="8" t="s">
        <v>23</v>
      </c>
      <c r="G9" s="20">
        <v>6</v>
      </c>
      <c r="H9" s="33">
        <v>229</v>
      </c>
      <c r="I9" s="33">
        <f>H9*G9</f>
        <v>1374</v>
      </c>
      <c r="J9" s="7"/>
      <c r="K9" s="3">
        <v>6</v>
      </c>
      <c r="L9" s="3"/>
      <c r="M9" s="3"/>
      <c r="N9" s="3">
        <v>6</v>
      </c>
      <c r="O9" s="3"/>
      <c r="P9" s="3"/>
      <c r="Q9" s="3">
        <v>6</v>
      </c>
      <c r="R9" s="3"/>
      <c r="S9" s="3"/>
      <c r="T9" s="3">
        <v>6</v>
      </c>
      <c r="U9" s="3"/>
      <c r="V9" s="3"/>
      <c r="W9" s="3"/>
      <c r="X9" s="3"/>
      <c r="Y9" s="3"/>
    </row>
    <row r="10" spans="1:25" ht="30" x14ac:dyDescent="0.25">
      <c r="A10" s="3">
        <v>2</v>
      </c>
      <c r="B10" s="62"/>
      <c r="C10" s="19" t="s">
        <v>16</v>
      </c>
      <c r="D10" s="19" t="s">
        <v>17</v>
      </c>
      <c r="E10" s="59"/>
      <c r="F10" s="8" t="s">
        <v>23</v>
      </c>
      <c r="G10" s="20">
        <v>3</v>
      </c>
      <c r="H10" s="33">
        <v>229</v>
      </c>
      <c r="I10" s="33">
        <f t="shared" ref="I10:I12" si="1">H10*G10</f>
        <v>687</v>
      </c>
      <c r="J10" s="7"/>
      <c r="K10" s="3"/>
      <c r="L10" s="3">
        <v>3</v>
      </c>
      <c r="M10" s="3"/>
      <c r="N10" s="3"/>
      <c r="O10" s="3">
        <v>3</v>
      </c>
      <c r="P10" s="3"/>
      <c r="Q10" s="3"/>
      <c r="R10" s="3">
        <v>3</v>
      </c>
      <c r="S10" s="3"/>
      <c r="T10" s="3"/>
      <c r="U10" s="3">
        <v>3</v>
      </c>
      <c r="V10" s="3"/>
      <c r="W10" s="3"/>
      <c r="X10" s="3"/>
      <c r="Y10" s="3"/>
    </row>
    <row r="11" spans="1:25" ht="30" x14ac:dyDescent="0.25">
      <c r="A11" s="3">
        <v>3</v>
      </c>
      <c r="B11" s="62"/>
      <c r="C11" s="19" t="s">
        <v>18</v>
      </c>
      <c r="D11" s="19" t="s">
        <v>17</v>
      </c>
      <c r="E11" s="59"/>
      <c r="F11" s="8" t="s">
        <v>23</v>
      </c>
      <c r="G11" s="20">
        <v>2</v>
      </c>
      <c r="H11" s="33">
        <v>229</v>
      </c>
      <c r="I11" s="33">
        <f t="shared" si="1"/>
        <v>458</v>
      </c>
      <c r="J11" s="7"/>
      <c r="K11" s="3"/>
      <c r="L11" s="3">
        <v>2</v>
      </c>
      <c r="M11" s="3"/>
      <c r="N11" s="3"/>
      <c r="O11" s="3">
        <v>2</v>
      </c>
      <c r="P11" s="3"/>
      <c r="Q11" s="3"/>
      <c r="R11" s="3">
        <v>2</v>
      </c>
      <c r="S11" s="3"/>
      <c r="T11" s="3"/>
      <c r="U11" s="3">
        <v>2</v>
      </c>
      <c r="V11" s="3"/>
      <c r="W11" s="3"/>
      <c r="X11" s="3"/>
      <c r="Y11" s="3"/>
    </row>
    <row r="12" spans="1:25" x14ac:dyDescent="0.25">
      <c r="A12" s="3">
        <v>5</v>
      </c>
      <c r="B12" s="62"/>
      <c r="C12" s="19" t="s">
        <v>19</v>
      </c>
      <c r="D12" s="19" t="s">
        <v>17</v>
      </c>
      <c r="E12" s="59"/>
      <c r="F12" s="8" t="s">
        <v>23</v>
      </c>
      <c r="G12" s="20">
        <v>4</v>
      </c>
      <c r="H12" s="33">
        <v>229</v>
      </c>
      <c r="I12" s="33">
        <f t="shared" si="1"/>
        <v>916</v>
      </c>
      <c r="J12" s="7">
        <v>4</v>
      </c>
      <c r="K12" s="3"/>
      <c r="L12" s="3"/>
      <c r="M12" s="3">
        <v>4</v>
      </c>
      <c r="N12" s="3"/>
      <c r="O12" s="3"/>
      <c r="P12" s="3">
        <v>4</v>
      </c>
      <c r="Q12" s="3"/>
      <c r="R12" s="3"/>
      <c r="S12" s="3">
        <v>4</v>
      </c>
      <c r="T12" s="3"/>
      <c r="U12" s="3"/>
      <c r="V12" s="3"/>
      <c r="W12" s="3"/>
      <c r="X12" s="3"/>
      <c r="Y12" s="3"/>
    </row>
    <row r="13" spans="1:25" ht="30" x14ac:dyDescent="0.25">
      <c r="A13" s="3">
        <v>6</v>
      </c>
      <c r="B13" s="62"/>
      <c r="C13" s="18" t="s">
        <v>22</v>
      </c>
      <c r="D13" s="21"/>
      <c r="E13" s="59"/>
      <c r="F13" s="8"/>
      <c r="G13" s="7"/>
      <c r="H13" s="34"/>
      <c r="I13" s="34"/>
      <c r="J13" s="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29" customFormat="1" ht="14.25" x14ac:dyDescent="0.2">
      <c r="A14" s="25"/>
      <c r="B14" s="62"/>
      <c r="C14" s="26" t="s">
        <v>29</v>
      </c>
      <c r="D14" s="27"/>
      <c r="E14" s="59"/>
      <c r="F14" s="28"/>
      <c r="G14" s="23">
        <f>SUM(G15:G17)</f>
        <v>12</v>
      </c>
      <c r="H14" s="35"/>
      <c r="I14" s="66">
        <f>SUM(I15:I17)</f>
        <v>2748</v>
      </c>
      <c r="J14" s="23">
        <f>J15+J16+J17</f>
        <v>4</v>
      </c>
      <c r="K14" s="23">
        <f t="shared" ref="K14:U14" si="2">K15+K16+K17</f>
        <v>8</v>
      </c>
      <c r="L14" s="23">
        <f t="shared" si="2"/>
        <v>0</v>
      </c>
      <c r="M14" s="23">
        <f t="shared" si="2"/>
        <v>4</v>
      </c>
      <c r="N14" s="23">
        <f t="shared" si="2"/>
        <v>8</v>
      </c>
      <c r="O14" s="23">
        <f t="shared" si="2"/>
        <v>0</v>
      </c>
      <c r="P14" s="23">
        <f t="shared" si="2"/>
        <v>4</v>
      </c>
      <c r="Q14" s="23">
        <f t="shared" si="2"/>
        <v>8</v>
      </c>
      <c r="R14" s="23">
        <f t="shared" si="2"/>
        <v>0</v>
      </c>
      <c r="S14" s="23">
        <f t="shared" si="2"/>
        <v>4</v>
      </c>
      <c r="T14" s="23">
        <f t="shared" si="2"/>
        <v>8</v>
      </c>
      <c r="U14" s="23">
        <f t="shared" si="2"/>
        <v>0</v>
      </c>
      <c r="V14" s="25"/>
      <c r="W14" s="25"/>
      <c r="X14" s="25"/>
      <c r="Y14" s="25"/>
    </row>
    <row r="15" spans="1:25" x14ac:dyDescent="0.25">
      <c r="A15" s="3">
        <v>7</v>
      </c>
      <c r="B15" s="62"/>
      <c r="C15" s="18" t="s">
        <v>25</v>
      </c>
      <c r="D15" s="22" t="s">
        <v>17</v>
      </c>
      <c r="E15" s="59"/>
      <c r="F15" s="8" t="s">
        <v>23</v>
      </c>
      <c r="G15" s="7">
        <v>4</v>
      </c>
      <c r="H15" s="36">
        <v>229</v>
      </c>
      <c r="I15" s="36">
        <f t="shared" ref="I15:I17" si="3">H15*G15</f>
        <v>916</v>
      </c>
      <c r="J15" s="7">
        <v>4</v>
      </c>
      <c r="K15" s="3"/>
      <c r="L15" s="3"/>
      <c r="M15" s="3">
        <v>4</v>
      </c>
      <c r="N15" s="3"/>
      <c r="O15" s="3"/>
      <c r="P15" s="3">
        <v>4</v>
      </c>
      <c r="Q15" s="3"/>
      <c r="R15" s="3"/>
      <c r="S15" s="3">
        <v>4</v>
      </c>
      <c r="T15" s="3"/>
      <c r="U15" s="3"/>
      <c r="V15" s="3"/>
      <c r="W15" s="3"/>
      <c r="X15" s="3"/>
      <c r="Y15" s="3"/>
    </row>
    <row r="16" spans="1:25" x14ac:dyDescent="0.25">
      <c r="A16" s="3">
        <v>8</v>
      </c>
      <c r="B16" s="62"/>
      <c r="C16" s="18" t="s">
        <v>26</v>
      </c>
      <c r="D16" s="22" t="s">
        <v>17</v>
      </c>
      <c r="E16" s="59"/>
      <c r="F16" s="8" t="s">
        <v>23</v>
      </c>
      <c r="G16" s="7">
        <v>6</v>
      </c>
      <c r="H16" s="36">
        <v>229</v>
      </c>
      <c r="I16" s="36">
        <f t="shared" si="3"/>
        <v>1374</v>
      </c>
      <c r="J16" s="7"/>
      <c r="K16" s="3">
        <v>6</v>
      </c>
      <c r="L16" s="3"/>
      <c r="M16" s="3"/>
      <c r="N16" s="3">
        <v>6</v>
      </c>
      <c r="O16" s="3"/>
      <c r="P16" s="3"/>
      <c r="Q16" s="3">
        <v>6</v>
      </c>
      <c r="R16" s="3"/>
      <c r="S16" s="3"/>
      <c r="T16" s="3">
        <v>6</v>
      </c>
      <c r="U16" s="3"/>
      <c r="V16" s="3"/>
      <c r="W16" s="3"/>
      <c r="X16" s="3"/>
      <c r="Y16" s="3"/>
    </row>
    <row r="17" spans="1:25" x14ac:dyDescent="0.25">
      <c r="A17" s="3">
        <v>9</v>
      </c>
      <c r="B17" s="62"/>
      <c r="C17" s="18" t="s">
        <v>27</v>
      </c>
      <c r="D17" s="22" t="s">
        <v>17</v>
      </c>
      <c r="E17" s="59"/>
      <c r="F17" s="8" t="s">
        <v>23</v>
      </c>
      <c r="G17" s="7">
        <v>2</v>
      </c>
      <c r="H17" s="36">
        <v>229</v>
      </c>
      <c r="I17" s="36">
        <f t="shared" si="3"/>
        <v>458</v>
      </c>
      <c r="J17" s="7"/>
      <c r="K17" s="3">
        <v>2</v>
      </c>
      <c r="L17" s="3"/>
      <c r="M17" s="3"/>
      <c r="N17" s="3">
        <v>2</v>
      </c>
      <c r="O17" s="3"/>
      <c r="P17" s="3"/>
      <c r="Q17" s="3">
        <v>2</v>
      </c>
      <c r="R17" s="3"/>
      <c r="S17" s="3"/>
      <c r="T17" s="3">
        <v>2</v>
      </c>
      <c r="U17" s="3"/>
      <c r="V17" s="3"/>
      <c r="W17" s="3"/>
      <c r="X17" s="3"/>
      <c r="Y17" s="3"/>
    </row>
    <row r="18" spans="1:25" ht="30" x14ac:dyDescent="0.25">
      <c r="A18" s="3">
        <v>10</v>
      </c>
      <c r="B18" s="63"/>
      <c r="C18" s="18" t="s">
        <v>22</v>
      </c>
      <c r="D18" s="21"/>
      <c r="E18" s="60"/>
      <c r="F18" s="8"/>
      <c r="G18" s="7"/>
      <c r="H18" s="7"/>
      <c r="I18" s="7"/>
      <c r="J18" s="7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5">
      <c r="A19" s="3"/>
      <c r="B19" s="31" t="s">
        <v>33</v>
      </c>
      <c r="C19" s="18"/>
      <c r="D19" s="21"/>
      <c r="E19" s="17"/>
      <c r="F19" s="8"/>
      <c r="G19" s="23">
        <f>G14+G8</f>
        <v>27</v>
      </c>
      <c r="H19" s="23"/>
      <c r="I19" s="23">
        <f>I14+I8</f>
        <v>6183</v>
      </c>
      <c r="J19" s="23">
        <f>J14+J8</f>
        <v>8</v>
      </c>
      <c r="K19" s="23">
        <f>K14+K8</f>
        <v>14</v>
      </c>
      <c r="L19" s="23">
        <f>L14+L8</f>
        <v>5</v>
      </c>
      <c r="M19" s="23">
        <f>M14+M8</f>
        <v>8</v>
      </c>
      <c r="N19" s="23">
        <f>N14+N8</f>
        <v>14</v>
      </c>
      <c r="O19" s="23">
        <f>O14+O8</f>
        <v>5</v>
      </c>
      <c r="P19" s="23">
        <f>P14+P8</f>
        <v>8</v>
      </c>
      <c r="Q19" s="23">
        <f>Q14+Q8</f>
        <v>14</v>
      </c>
      <c r="R19" s="23">
        <f>R14+R8</f>
        <v>5</v>
      </c>
      <c r="S19" s="23">
        <f>S14+S8</f>
        <v>8</v>
      </c>
      <c r="T19" s="23">
        <f>T14+T8</f>
        <v>14</v>
      </c>
      <c r="U19" s="23">
        <f>U14+U8</f>
        <v>5</v>
      </c>
      <c r="V19" s="3"/>
      <c r="W19" s="3"/>
      <c r="X19" s="3"/>
      <c r="Y19" s="3"/>
    </row>
    <row r="20" spans="1:25" x14ac:dyDescent="0.25">
      <c r="A20" s="3"/>
      <c r="B20" s="31" t="s">
        <v>34</v>
      </c>
      <c r="C20" s="18"/>
      <c r="D20" s="21"/>
      <c r="E20" s="17"/>
      <c r="F20" s="8"/>
      <c r="G20" s="7"/>
      <c r="H20" s="7"/>
      <c r="I20" s="7"/>
      <c r="J20" s="7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5">
      <c r="A21" s="40" t="s">
        <v>35</v>
      </c>
      <c r="B21" s="41"/>
      <c r="C21" s="6"/>
      <c r="D21" s="16"/>
      <c r="E21" s="16"/>
      <c r="F21" s="2"/>
      <c r="G21" s="23">
        <f>G19</f>
        <v>27</v>
      </c>
      <c r="H21" s="23"/>
      <c r="I21" s="23">
        <f>I19</f>
        <v>6183</v>
      </c>
      <c r="J21" s="23">
        <f t="shared" ref="J21:U21" si="4">J19</f>
        <v>8</v>
      </c>
      <c r="K21" s="23">
        <f t="shared" si="4"/>
        <v>14</v>
      </c>
      <c r="L21" s="23">
        <f t="shared" si="4"/>
        <v>5</v>
      </c>
      <c r="M21" s="23">
        <f t="shared" si="4"/>
        <v>8</v>
      </c>
      <c r="N21" s="23">
        <f t="shared" si="4"/>
        <v>14</v>
      </c>
      <c r="O21" s="23">
        <f t="shared" si="4"/>
        <v>5</v>
      </c>
      <c r="P21" s="23">
        <f t="shared" si="4"/>
        <v>8</v>
      </c>
      <c r="Q21" s="23">
        <f t="shared" si="4"/>
        <v>14</v>
      </c>
      <c r="R21" s="23">
        <f t="shared" si="4"/>
        <v>5</v>
      </c>
      <c r="S21" s="23">
        <f t="shared" si="4"/>
        <v>8</v>
      </c>
      <c r="T21" s="23">
        <f t="shared" si="4"/>
        <v>14</v>
      </c>
      <c r="U21" s="23">
        <f t="shared" si="4"/>
        <v>5</v>
      </c>
      <c r="V21" s="2"/>
      <c r="W21" s="2"/>
      <c r="X21" s="2"/>
      <c r="Y21" s="2"/>
    </row>
    <row r="24" spans="1:25" ht="15" customHeight="1" x14ac:dyDescent="0.25">
      <c r="A24" s="42" t="s">
        <v>12</v>
      </c>
      <c r="B24" s="43"/>
      <c r="C24" s="45" t="s">
        <v>53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7"/>
    </row>
    <row r="25" spans="1:25" ht="43.5" customHeight="1" x14ac:dyDescent="0.25">
      <c r="A25" s="44" t="s">
        <v>3</v>
      </c>
      <c r="B25" s="44"/>
      <c r="C25" s="48" t="s">
        <v>36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50"/>
    </row>
    <row r="26" spans="1:25" x14ac:dyDescent="0.25">
      <c r="A26" s="44" t="s">
        <v>52</v>
      </c>
      <c r="B26" s="44"/>
      <c r="C26" s="51" t="s">
        <v>51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3"/>
    </row>
    <row r="29" spans="1:25" x14ac:dyDescent="0.25">
      <c r="B29" s="38" t="s">
        <v>6</v>
      </c>
      <c r="C29" s="38"/>
      <c r="D29" s="38"/>
      <c r="E29" s="38"/>
      <c r="F29" s="38"/>
      <c r="G29" s="38"/>
      <c r="H29" s="38"/>
      <c r="I29" s="38"/>
      <c r="J29" s="38"/>
    </row>
    <row r="32" spans="1:25" x14ac:dyDescent="0.25">
      <c r="B32" s="39" t="s">
        <v>7</v>
      </c>
      <c r="C32" s="39"/>
      <c r="D32" s="39"/>
      <c r="E32" s="39"/>
      <c r="F32" s="39"/>
      <c r="G32" s="39"/>
      <c r="H32" s="39"/>
      <c r="I32" s="39"/>
      <c r="J32" s="39"/>
    </row>
  </sheetData>
  <mergeCells count="21">
    <mergeCell ref="Y4:Y6"/>
    <mergeCell ref="V4:V6"/>
    <mergeCell ref="B5:C5"/>
    <mergeCell ref="F5:F6"/>
    <mergeCell ref="G5:G6"/>
    <mergeCell ref="A4:A6"/>
    <mergeCell ref="W4:W6"/>
    <mergeCell ref="X4:X6"/>
    <mergeCell ref="E9:E18"/>
    <mergeCell ref="B8:B18"/>
    <mergeCell ref="J5:U5"/>
    <mergeCell ref="B4:U4"/>
    <mergeCell ref="B29:J29"/>
    <mergeCell ref="B32:J32"/>
    <mergeCell ref="A21:B21"/>
    <mergeCell ref="A24:B24"/>
    <mergeCell ref="A25:B25"/>
    <mergeCell ref="A26:B26"/>
    <mergeCell ref="C24:V24"/>
    <mergeCell ref="C25:V25"/>
    <mergeCell ref="C26:V26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cols>
    <col min="2" max="2" width="38.140625" customWidth="1"/>
    <col min="3" max="3" width="18.8554687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2015-08-17T06:45:17Z</dcterms:modified>
</cp:coreProperties>
</file>